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 defaultThemeVersion="124226"/>
  <xr:revisionPtr revIDLastSave="0" documentId="13_ncr:1_{BB901E05-E519-4FC3-B1C3-A4056CCE97C8}" xr6:coauthVersionLast="40" xr6:coauthVersionMax="40" xr10:uidLastSave="{00000000-0000-0000-0000-000000000000}"/>
  <bookViews>
    <workbookView xWindow="0" yWindow="0" windowWidth="20430" windowHeight="7095" xr2:uid="{00000000-000D-0000-FFFF-FFFF00000000}"/>
  </bookViews>
  <sheets>
    <sheet name="Instructions" sheetId="3" r:id="rId1"/>
    <sheet name="LiveEventPlanner" sheetId="2" r:id="rId2"/>
  </sheets>
  <definedNames>
    <definedName name="_xlnm._FilterDatabase" localSheetId="0" hidden="1">Instructions!$B$7:$G$31</definedName>
    <definedName name="_xlnm._FilterDatabase" localSheetId="1" hidden="1">LiveEventPlanner!$B$7:$I$31</definedName>
    <definedName name="_xlnm.Print_Area" localSheetId="0">Instructions!$B$3:$J$45</definedName>
    <definedName name="_xlnm.Print_Area" localSheetId="1">LiveEventPlanner!$B$3:$I$45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2" l="1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H36" i="2"/>
  <c r="G36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H8" i="2"/>
  <c r="G8" i="2"/>
  <c r="F37" i="2" l="1"/>
  <c r="F38" i="2"/>
  <c r="F39" i="2"/>
  <c r="F40" i="2"/>
  <c r="F41" i="2"/>
  <c r="F42" i="2"/>
  <c r="F43" i="2"/>
  <c r="F44" i="2"/>
  <c r="F45" i="2"/>
  <c r="F37" i="3" l="1"/>
  <c r="F36" i="3"/>
  <c r="F34" i="3" s="1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36" i="2"/>
  <c r="F34" i="2" s="1"/>
  <c r="F17" i="2"/>
  <c r="F16" i="2"/>
  <c r="F15" i="2"/>
  <c r="F14" i="2"/>
  <c r="F13" i="2"/>
  <c r="F12" i="2"/>
  <c r="F6" i="3" l="1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1" i="2"/>
  <c r="F10" i="2"/>
  <c r="F9" i="2"/>
  <c r="F8" i="2"/>
  <c r="F6" i="2" l="1"/>
</calcChain>
</file>

<file path=xl/sharedStrings.xml><?xml version="1.0" encoding="utf-8"?>
<sst xmlns="http://schemas.openxmlformats.org/spreadsheetml/2006/main" count="70" uniqueCount="57">
  <si>
    <t>Opening</t>
  </si>
  <si>
    <t>SEGMENT</t>
  </si>
  <si>
    <t>Minutes</t>
  </si>
  <si>
    <t>Pits</t>
  </si>
  <si>
    <t>Practice</t>
  </si>
  <si>
    <t>Pits Video</t>
  </si>
  <si>
    <t>Practice Video</t>
  </si>
  <si>
    <t>Judging</t>
  </si>
  <si>
    <t>Judging Video</t>
  </si>
  <si>
    <t>JrFLL</t>
  </si>
  <si>
    <t>JrFLL Video</t>
  </si>
  <si>
    <t>Games</t>
  </si>
  <si>
    <t>Notes</t>
  </si>
  <si>
    <t>1 Per Team</t>
  </si>
  <si>
    <t>3-5 Short clips</t>
  </si>
  <si>
    <t>Good coverage from all three judging areas</t>
  </si>
  <si>
    <t>Interview in halls. Excited kids</t>
  </si>
  <si>
    <t>2-5 Short clips plus drone flyover</t>
  </si>
  <si>
    <t>Opening Ceremony</t>
  </si>
  <si>
    <t>END OF SHOOT FOR VIDEO: Following shots used in Post Production</t>
  </si>
  <si>
    <t>2-4 short clips</t>
  </si>
  <si>
    <t>SHOTS</t>
  </si>
  <si>
    <t>Volunteers</t>
  </si>
  <si>
    <t>General Shots</t>
  </si>
  <si>
    <t>Closing Slides</t>
  </si>
  <si>
    <t>Star Wars Video</t>
  </si>
  <si>
    <t>1-2 Per Team</t>
  </si>
  <si>
    <t>Event Shoot List Planner</t>
  </si>
  <si>
    <t>Secs/Per</t>
  </si>
  <si>
    <t>REF</t>
  </si>
  <si>
    <t>Total Seconds</t>
  </si>
  <si>
    <t>Event:</t>
  </si>
  <si>
    <t>Enter Event Name etc.</t>
  </si>
  <si>
    <t>You can fileter and sort on any column with the small arrrow t the right.</t>
  </si>
  <si>
    <t>Enter number of shots.</t>
  </si>
  <si>
    <t>Enter a short descdription.</t>
  </si>
  <si>
    <t>Enter seconds per shot. You can switch slides at .4 if you want to.</t>
  </si>
  <si>
    <t>SEGMENT TITLE</t>
  </si>
  <si>
    <t>NUMER OF SHOTS</t>
  </si>
  <si>
    <t>Intro Videos (pre production)</t>
  </si>
  <si>
    <t>In the Pits</t>
  </si>
  <si>
    <t>Video in Judging Areas</t>
  </si>
  <si>
    <t>Judging  area stills</t>
  </si>
  <si>
    <t>Interview 2</t>
  </si>
  <si>
    <t>FLLJr Expo</t>
  </si>
  <si>
    <t>FLLJR Video Interview</t>
  </si>
  <si>
    <t>Opening Ceremony Stills</t>
  </si>
  <si>
    <t>Interview 3</t>
  </si>
  <si>
    <t>Interview 4</t>
  </si>
  <si>
    <t>Table Competition 1</t>
  </si>
  <si>
    <t>Table Competition 2</t>
  </si>
  <si>
    <t>Closing Vidoe (Pre Production)</t>
  </si>
  <si>
    <t>Sample Event</t>
  </si>
  <si>
    <t>Frames Per Item</t>
  </si>
  <si>
    <t>@ 24</t>
  </si>
  <si>
    <t>@ 30</t>
  </si>
  <si>
    <t>Enter data into blue areas. Yellow and Purple are 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</si>
</sst>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0" fillId="0" borderId="0" xfId="0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2" fontId="1" fillId="4" borderId="1" xfId="0" applyNumberFormat="1" applyFont="1" applyFill="1" applyBorder="1" applyAlignment="1">
      <alignment horizontal="center" vertical="top"/>
    </xf>
    <xf numFmtId="0" fontId="0" fillId="3" borderId="1" xfId="0" applyFill="1" applyBorder="1" applyAlignment="1" applyProtection="1">
      <alignment horizontal="left" vertical="top"/>
      <protection locked="0"/>
    </xf>
    <xf numFmtId="0" fontId="0" fillId="3" borderId="1" xfId="0" applyFill="1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3" borderId="3" xfId="0" applyFill="1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3" borderId="4" xfId="0" applyFill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0" fillId="0" borderId="3" xfId="0" applyFill="1" applyBorder="1" applyAlignment="1">
      <alignment horizontal="center" vertical="top"/>
    </xf>
    <xf numFmtId="0" fontId="0" fillId="5" borderId="5" xfId="0" applyFill="1" applyBorder="1" applyAlignment="1" applyProtection="1">
      <alignment horizontal="left" vertical="top"/>
      <protection locked="0"/>
    </xf>
    <xf numFmtId="0" fontId="0" fillId="5" borderId="2" xfId="0" applyFill="1" applyBorder="1" applyAlignment="1">
      <alignment horizontal="center" vertical="top"/>
    </xf>
    <xf numFmtId="0" fontId="0" fillId="5" borderId="6" xfId="0" applyFill="1" applyBorder="1" applyAlignment="1">
      <alignment horizontal="center" vertical="top"/>
    </xf>
    <xf numFmtId="0" fontId="0" fillId="6" borderId="1" xfId="0" applyFill="1" applyBorder="1" applyAlignment="1" applyProtection="1">
      <alignment horizontal="left" vertical="top"/>
      <protection locked="0"/>
    </xf>
    <xf numFmtId="0" fontId="0" fillId="6" borderId="1" xfId="0" applyFill="1" applyBorder="1" applyAlignment="1" applyProtection="1">
      <alignment horizontal="center" vertical="top"/>
      <protection locked="0"/>
    </xf>
    <xf numFmtId="0" fontId="0" fillId="6" borderId="1" xfId="0" applyFill="1" applyBorder="1" applyAlignment="1" applyProtection="1">
      <alignment horizontal="left" vertical="top" wrapText="1"/>
      <protection locked="0"/>
    </xf>
    <xf numFmtId="0" fontId="0" fillId="6" borderId="5" xfId="0" applyFill="1" applyBorder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horizontal="center" vertical="top"/>
    </xf>
    <xf numFmtId="0" fontId="0" fillId="0" borderId="0" xfId="0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0" fillId="6" borderId="2" xfId="0" applyFill="1" applyBorder="1" applyAlignment="1" applyProtection="1">
      <alignment horizontal="center" vertical="top"/>
    </xf>
    <xf numFmtId="0" fontId="0" fillId="6" borderId="6" xfId="0" applyFill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center" vertical="top"/>
    </xf>
    <xf numFmtId="2" fontId="1" fillId="4" borderId="1" xfId="0" applyNumberFormat="1" applyFont="1" applyFill="1" applyBorder="1" applyAlignment="1" applyProtection="1">
      <alignment horizontal="center" vertical="top"/>
    </xf>
    <xf numFmtId="2" fontId="1" fillId="7" borderId="0" xfId="0" applyNumberFormat="1" applyFont="1" applyFill="1" applyBorder="1" applyAlignment="1" applyProtection="1">
      <alignment horizontal="left" vertical="top"/>
    </xf>
    <xf numFmtId="2" fontId="1" fillId="7" borderId="0" xfId="0" applyNumberFormat="1" applyFont="1" applyFill="1" applyBorder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left" vertical="top"/>
    </xf>
    <xf numFmtId="0" fontId="1" fillId="2" borderId="0" xfId="0" quotePrefix="1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left" vertical="top" wrapText="1"/>
    </xf>
    <xf numFmtId="0" fontId="0" fillId="3" borderId="1" xfId="0" applyFill="1" applyBorder="1" applyAlignment="1" applyProtection="1">
      <alignment horizontal="center" vertical="top"/>
    </xf>
    <xf numFmtId="0" fontId="0" fillId="4" borderId="1" xfId="0" applyFill="1" applyBorder="1" applyAlignment="1" applyProtection="1">
      <alignment horizontal="center" vertical="top"/>
    </xf>
    <xf numFmtId="0" fontId="0" fillId="7" borderId="1" xfId="0" applyFill="1" applyBorder="1" applyAlignment="1" applyProtection="1">
      <alignment horizontal="center" vertical="top"/>
    </xf>
    <xf numFmtId="0" fontId="0" fillId="3" borderId="0" xfId="0" applyFill="1" applyAlignment="1" applyProtection="1">
      <alignment horizontal="left" vertical="top"/>
    </xf>
    <xf numFmtId="0" fontId="0" fillId="3" borderId="3" xfId="0" applyFill="1" applyBorder="1" applyAlignment="1" applyProtection="1">
      <alignment horizontal="center" vertical="top"/>
    </xf>
    <xf numFmtId="0" fontId="0" fillId="0" borderId="3" xfId="0" applyBorder="1" applyAlignment="1" applyProtection="1">
      <alignment horizontal="left" vertical="top"/>
    </xf>
    <xf numFmtId="0" fontId="0" fillId="0" borderId="3" xfId="0" applyBorder="1" applyAlignment="1" applyProtection="1">
      <alignment horizontal="center" vertical="top"/>
    </xf>
    <xf numFmtId="0" fontId="0" fillId="0" borderId="3" xfId="0" applyFill="1" applyBorder="1" applyAlignment="1" applyProtection="1">
      <alignment horizontal="center" vertical="top"/>
    </xf>
    <xf numFmtId="0" fontId="0" fillId="0" borderId="3" xfId="0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left" vertical="top"/>
    </xf>
    <xf numFmtId="0" fontId="0" fillId="3" borderId="0" xfId="0" applyFill="1" applyBorder="1" applyAlignment="1" applyProtection="1">
      <alignment horizontal="center" vertical="top"/>
    </xf>
    <xf numFmtId="0" fontId="0" fillId="0" borderId="0" xfId="0" applyBorder="1" applyAlignment="1" applyProtection="1">
      <alignment horizontal="left" vertical="top" wrapText="1"/>
    </xf>
    <xf numFmtId="0" fontId="0" fillId="0" borderId="4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left" vertical="top"/>
    </xf>
    <xf numFmtId="0" fontId="0" fillId="3" borderId="4" xfId="0" applyFill="1" applyBorder="1" applyAlignment="1" applyProtection="1">
      <alignment horizontal="center" vertical="top"/>
    </xf>
    <xf numFmtId="2" fontId="1" fillId="7" borderId="4" xfId="0" applyNumberFormat="1" applyFont="1" applyFill="1" applyBorder="1" applyAlignment="1" applyProtection="1">
      <alignment horizontal="center" vertical="top"/>
    </xf>
    <xf numFmtId="0" fontId="0" fillId="0" borderId="4" xfId="0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/>
    </xf>
    <xf numFmtId="0" fontId="1" fillId="2" borderId="1" xfId="0" applyFont="1" applyFill="1" applyBorder="1" applyAlignment="1" applyProtection="1">
      <alignment horizontal="left" vertical="top"/>
    </xf>
    <xf numFmtId="0" fontId="1" fillId="2" borderId="1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69273</xdr:colOff>
      <xdr:row>3</xdr:row>
      <xdr:rowOff>86591</xdr:rowOff>
    </xdr:from>
    <xdr:to>
      <xdr:col>8</xdr:col>
      <xdr:colOff>571500</xdr:colOff>
      <xdr:row>3</xdr:row>
      <xdr:rowOff>138546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A91BBA05-57CA-466D-B586-CBD0DD2E035F}"/>
            </a:ext>
          </a:extLst>
        </xdr:cNvPr>
        <xdr:cNvCxnSpPr/>
      </xdr:nvCxnSpPr>
      <xdr:spPr>
        <a:xfrm flipH="1">
          <a:off x="5489864" y="762000"/>
          <a:ext cx="5905500" cy="51955"/>
        </a:xfrm>
        <a:prstGeom prst="straightConnector1">
          <a:avLst/>
        </a:prstGeom>
        <a:ln w="57150"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86591</xdr:colOff>
      <xdr:row>4</xdr:row>
      <xdr:rowOff>121227</xdr:rowOff>
    </xdr:from>
    <xdr:to>
      <xdr:col>9</xdr:col>
      <xdr:colOff>51956</xdr:colOff>
      <xdr:row>6</xdr:row>
      <xdr:rowOff>34637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A72671EF-C6A1-4D1F-85D3-70EF5AC5654E}"/>
            </a:ext>
          </a:extLst>
        </xdr:cNvPr>
        <xdr:cNvCxnSpPr/>
      </xdr:nvCxnSpPr>
      <xdr:spPr>
        <a:xfrm flipH="1">
          <a:off x="1246909" y="1091045"/>
          <a:ext cx="10235047" cy="294410"/>
        </a:xfrm>
        <a:prstGeom prst="straightConnector1">
          <a:avLst/>
        </a:prstGeom>
        <a:ln w="57150"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363682</xdr:colOff>
      <xdr:row>6</xdr:row>
      <xdr:rowOff>121227</xdr:rowOff>
    </xdr:from>
    <xdr:to>
      <xdr:col>8</xdr:col>
      <xdr:colOff>554181</xdr:colOff>
      <xdr:row>7</xdr:row>
      <xdr:rowOff>103910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56BEC087-761B-4E10-A34B-A3484B1738EA}"/>
            </a:ext>
          </a:extLst>
        </xdr:cNvPr>
        <xdr:cNvCxnSpPr/>
      </xdr:nvCxnSpPr>
      <xdr:spPr>
        <a:xfrm flipH="1">
          <a:off x="3896591" y="1472045"/>
          <a:ext cx="7481454" cy="173183"/>
        </a:xfrm>
        <a:prstGeom prst="straightConnector1">
          <a:avLst/>
        </a:prstGeom>
        <a:ln w="57150"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779318</xdr:colOff>
      <xdr:row>8</xdr:row>
      <xdr:rowOff>86591</xdr:rowOff>
    </xdr:from>
    <xdr:to>
      <xdr:col>9</xdr:col>
      <xdr:colOff>34636</xdr:colOff>
      <xdr:row>8</xdr:row>
      <xdr:rowOff>103909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D256101A-7923-45E8-86D0-BEBFDE0CB6D7}"/>
            </a:ext>
          </a:extLst>
        </xdr:cNvPr>
        <xdr:cNvCxnSpPr/>
      </xdr:nvCxnSpPr>
      <xdr:spPr>
        <a:xfrm flipH="1" flipV="1">
          <a:off x="4987636" y="1818409"/>
          <a:ext cx="6477000" cy="17318"/>
        </a:xfrm>
        <a:prstGeom prst="straightConnector1">
          <a:avLst/>
        </a:prstGeom>
        <a:ln w="57150"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3065318</xdr:colOff>
      <xdr:row>10</xdr:row>
      <xdr:rowOff>34638</xdr:rowOff>
    </xdr:from>
    <xdr:to>
      <xdr:col>8</xdr:col>
      <xdr:colOff>554181</xdr:colOff>
      <xdr:row>10</xdr:row>
      <xdr:rowOff>103909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0A12769A-0F8D-4415-ACB5-AD98799C75B8}"/>
            </a:ext>
          </a:extLst>
        </xdr:cNvPr>
        <xdr:cNvCxnSpPr/>
      </xdr:nvCxnSpPr>
      <xdr:spPr>
        <a:xfrm flipH="1" flipV="1">
          <a:off x="9698182" y="2147456"/>
          <a:ext cx="1679863" cy="69271"/>
        </a:xfrm>
        <a:prstGeom prst="straightConnector1">
          <a:avLst/>
        </a:prstGeom>
        <a:ln w="57150"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259773</xdr:colOff>
      <xdr:row>13</xdr:row>
      <xdr:rowOff>17318</xdr:rowOff>
    </xdr:from>
    <xdr:to>
      <xdr:col>9</xdr:col>
      <xdr:colOff>2944091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9462396-8222-46FE-9745-99DF749B48E2}"/>
            </a:ext>
          </a:extLst>
        </xdr:cNvPr>
        <xdr:cNvSpPr txBox="1"/>
      </xdr:nvSpPr>
      <xdr:spPr>
        <a:xfrm>
          <a:off x="10477500" y="2701636"/>
          <a:ext cx="3896591" cy="32211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4800" b="1"/>
            <a:t>Use the next tab</a:t>
          </a:r>
          <a:r>
            <a:rPr lang="en-US" sz="4800" b="1" baseline="0"/>
            <a:t> below to plan your event!</a:t>
          </a:r>
          <a:endParaRPr lang="en-US" sz="4800" b="1"/>
        </a:p>
      </xdr:txBody>
    </xdr:sp>
    <xdr:clientData/>
  </xdr:twoCellAnchor>
  <xdr:twoCellAnchor>
    <xdr:from>
      <xdr:col>4</xdr:col>
      <xdr:colOff>225138</xdr:colOff>
      <xdr:row>29</xdr:row>
      <xdr:rowOff>51955</xdr:rowOff>
    </xdr:from>
    <xdr:to>
      <xdr:col>9</xdr:col>
      <xdr:colOff>207818</xdr:colOff>
      <xdr:row>62</xdr:row>
      <xdr:rowOff>34637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4385B54F-EDCF-403A-9AD9-15F7A10D7FA0}"/>
            </a:ext>
          </a:extLst>
        </xdr:cNvPr>
        <xdr:cNvCxnSpPr/>
      </xdr:nvCxnSpPr>
      <xdr:spPr>
        <a:xfrm flipH="1">
          <a:off x="4433456" y="5784273"/>
          <a:ext cx="7204362" cy="6269182"/>
        </a:xfrm>
        <a:prstGeom prst="straightConnector1">
          <a:avLst/>
        </a:prstGeom>
        <a:ln w="57150"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J45"/>
  <sheetViews>
    <sheetView showGridLines="0" tabSelected="1" zoomScale="55" zoomScaleNormal="55" workbookViewId="0">
      <selection activeCell="J38" sqref="J38"/>
    </sheetView>
  </sheetViews>
  <sheetFormatPr defaultRowHeight="15" x14ac:dyDescent="0.25"/>
  <cols>
    <col min="1" max="1" width="4.28515625" style="1" customWidth="1"/>
    <col min="2" max="2" width="12.85546875" style="4" customWidth="1"/>
    <col min="3" max="3" width="35.5703125" style="1" customWidth="1"/>
    <col min="4" max="4" width="10.140625" style="4" customWidth="1"/>
    <col min="5" max="6" width="18.28515625" style="4" customWidth="1"/>
    <col min="7" max="7" width="53.85546875" style="20" customWidth="1"/>
    <col min="8" max="9" width="9.140625" style="1"/>
    <col min="10" max="10" width="79.28515625" style="1" customWidth="1"/>
    <col min="11" max="16384" width="9.140625" style="1"/>
  </cols>
  <sheetData>
    <row r="3" spans="2:10" ht="23.25" x14ac:dyDescent="0.25">
      <c r="B3" s="12" t="s">
        <v>27</v>
      </c>
    </row>
    <row r="4" spans="2:10" ht="23.25" x14ac:dyDescent="0.25">
      <c r="B4" s="12" t="s">
        <v>31</v>
      </c>
      <c r="C4" s="35"/>
      <c r="D4" s="36"/>
      <c r="E4" s="37"/>
      <c r="J4" s="1" t="s">
        <v>32</v>
      </c>
    </row>
    <row r="5" spans="2:10" x14ac:dyDescent="0.25">
      <c r="F5" s="10" t="s">
        <v>2</v>
      </c>
      <c r="J5" s="1" t="s">
        <v>33</v>
      </c>
    </row>
    <row r="6" spans="2:10" x14ac:dyDescent="0.25">
      <c r="F6" s="13">
        <f>SUM(F8:F31)/60</f>
        <v>4.9533333333333331</v>
      </c>
    </row>
    <row r="7" spans="2:10" x14ac:dyDescent="0.25">
      <c r="B7" s="5" t="s">
        <v>29</v>
      </c>
      <c r="C7" s="3" t="s">
        <v>1</v>
      </c>
      <c r="D7" s="5" t="s">
        <v>21</v>
      </c>
      <c r="E7" s="5" t="s">
        <v>28</v>
      </c>
      <c r="F7" s="5" t="s">
        <v>30</v>
      </c>
      <c r="G7" s="21" t="s">
        <v>12</v>
      </c>
      <c r="J7" s="1" t="s">
        <v>34</v>
      </c>
    </row>
    <row r="8" spans="2:10" s="9" customFormat="1" x14ac:dyDescent="0.25">
      <c r="B8" s="15">
        <v>1</v>
      </c>
      <c r="C8" s="14" t="s">
        <v>0</v>
      </c>
      <c r="D8" s="15">
        <v>1</v>
      </c>
      <c r="E8" s="15">
        <v>22</v>
      </c>
      <c r="F8" s="11">
        <f>D8*E8</f>
        <v>22</v>
      </c>
      <c r="G8" s="18" t="s">
        <v>25</v>
      </c>
    </row>
    <row r="9" spans="2:10" s="9" customFormat="1" x14ac:dyDescent="0.25">
      <c r="B9" s="15">
        <v>2</v>
      </c>
      <c r="C9" s="14" t="s">
        <v>3</v>
      </c>
      <c r="D9" s="15">
        <v>80</v>
      </c>
      <c r="E9" s="15">
        <v>0.4</v>
      </c>
      <c r="F9" s="11">
        <f t="shared" ref="F9:F31" si="0">D9*E9</f>
        <v>32</v>
      </c>
      <c r="G9" s="18" t="s">
        <v>26</v>
      </c>
      <c r="J9" s="9" t="s">
        <v>36</v>
      </c>
    </row>
    <row r="10" spans="2:10" s="9" customFormat="1" x14ac:dyDescent="0.25">
      <c r="B10" s="15">
        <v>3</v>
      </c>
      <c r="C10" s="14" t="s">
        <v>5</v>
      </c>
      <c r="D10" s="15">
        <v>1</v>
      </c>
      <c r="E10" s="15">
        <v>20</v>
      </c>
      <c r="F10" s="11">
        <f t="shared" si="0"/>
        <v>20</v>
      </c>
      <c r="G10" s="18" t="s">
        <v>14</v>
      </c>
    </row>
    <row r="11" spans="2:10" s="9" customFormat="1" x14ac:dyDescent="0.25">
      <c r="B11" s="15">
        <v>4</v>
      </c>
      <c r="C11" s="14" t="s">
        <v>4</v>
      </c>
      <c r="D11" s="15">
        <v>72</v>
      </c>
      <c r="E11" s="15">
        <v>0.4</v>
      </c>
      <c r="F11" s="11">
        <f t="shared" si="0"/>
        <v>28.8</v>
      </c>
      <c r="G11" s="18" t="s">
        <v>13</v>
      </c>
      <c r="J11" s="9" t="s">
        <v>35</v>
      </c>
    </row>
    <row r="12" spans="2:10" s="9" customFormat="1" x14ac:dyDescent="0.25">
      <c r="B12" s="15">
        <v>5</v>
      </c>
      <c r="C12" s="14" t="s">
        <v>6</v>
      </c>
      <c r="D12" s="15">
        <v>1</v>
      </c>
      <c r="E12" s="15">
        <v>20</v>
      </c>
      <c r="F12" s="11">
        <f t="shared" si="0"/>
        <v>20</v>
      </c>
      <c r="G12" s="18" t="s">
        <v>20</v>
      </c>
    </row>
    <row r="13" spans="2:10" s="9" customFormat="1" x14ac:dyDescent="0.25">
      <c r="B13" s="15">
        <v>6</v>
      </c>
      <c r="C13" s="14" t="s">
        <v>7</v>
      </c>
      <c r="D13" s="15">
        <v>72</v>
      </c>
      <c r="E13" s="15">
        <v>0.4</v>
      </c>
      <c r="F13" s="11">
        <f t="shared" si="0"/>
        <v>28.8</v>
      </c>
      <c r="G13" s="18" t="s">
        <v>15</v>
      </c>
    </row>
    <row r="14" spans="2:10" s="9" customFormat="1" x14ac:dyDescent="0.25">
      <c r="B14" s="15">
        <v>7</v>
      </c>
      <c r="C14" s="14" t="s">
        <v>8</v>
      </c>
      <c r="D14" s="15">
        <v>1</v>
      </c>
      <c r="E14" s="15">
        <v>16</v>
      </c>
      <c r="F14" s="11">
        <f t="shared" si="0"/>
        <v>16</v>
      </c>
      <c r="G14" s="18" t="s">
        <v>16</v>
      </c>
    </row>
    <row r="15" spans="2:10" x14ac:dyDescent="0.25">
      <c r="B15" s="15">
        <v>8</v>
      </c>
      <c r="C15" s="16" t="s">
        <v>9</v>
      </c>
      <c r="D15" s="17">
        <v>40</v>
      </c>
      <c r="E15" s="15">
        <v>0.4</v>
      </c>
      <c r="F15" s="11">
        <f t="shared" si="0"/>
        <v>16</v>
      </c>
      <c r="G15" s="19" t="s">
        <v>23</v>
      </c>
    </row>
    <row r="16" spans="2:10" x14ac:dyDescent="0.25">
      <c r="B16" s="15">
        <v>9</v>
      </c>
      <c r="C16" s="16" t="s">
        <v>10</v>
      </c>
      <c r="D16" s="17">
        <v>1</v>
      </c>
      <c r="E16" s="15">
        <v>15</v>
      </c>
      <c r="F16" s="11">
        <f t="shared" si="0"/>
        <v>15</v>
      </c>
      <c r="G16" s="19" t="s">
        <v>17</v>
      </c>
    </row>
    <row r="17" spans="2:7" x14ac:dyDescent="0.25">
      <c r="B17" s="15">
        <v>10</v>
      </c>
      <c r="C17" s="16" t="s">
        <v>18</v>
      </c>
      <c r="D17" s="17">
        <v>50</v>
      </c>
      <c r="E17" s="15">
        <v>0.4</v>
      </c>
      <c r="F17" s="11">
        <f t="shared" si="0"/>
        <v>20</v>
      </c>
      <c r="G17" s="19"/>
    </row>
    <row r="18" spans="2:7" s="9" customFormat="1" x14ac:dyDescent="0.25">
      <c r="B18" s="15">
        <v>11</v>
      </c>
      <c r="C18" s="14" t="s">
        <v>22</v>
      </c>
      <c r="D18" s="15">
        <v>40</v>
      </c>
      <c r="E18" s="15">
        <v>0.4</v>
      </c>
      <c r="F18" s="11">
        <f t="shared" si="0"/>
        <v>16</v>
      </c>
      <c r="G18" s="18"/>
    </row>
    <row r="19" spans="2:7" s="9" customFormat="1" x14ac:dyDescent="0.25">
      <c r="B19" s="15">
        <v>12</v>
      </c>
      <c r="C19" s="14" t="s">
        <v>11</v>
      </c>
      <c r="D19" s="15">
        <v>144</v>
      </c>
      <c r="E19" s="15">
        <v>0.4</v>
      </c>
      <c r="F19" s="11">
        <f t="shared" si="0"/>
        <v>57.6</v>
      </c>
      <c r="G19" s="18"/>
    </row>
    <row r="20" spans="2:7" s="9" customFormat="1" x14ac:dyDescent="0.25">
      <c r="B20" s="15">
        <v>13</v>
      </c>
      <c r="C20" s="14" t="s">
        <v>24</v>
      </c>
      <c r="D20" s="15">
        <v>10</v>
      </c>
      <c r="E20" s="15">
        <v>0.5</v>
      </c>
      <c r="F20" s="11">
        <f t="shared" si="0"/>
        <v>5</v>
      </c>
      <c r="G20" s="18"/>
    </row>
    <row r="21" spans="2:7" x14ac:dyDescent="0.25">
      <c r="B21" s="15">
        <v>14</v>
      </c>
      <c r="C21" s="16"/>
      <c r="D21" s="17"/>
      <c r="E21" s="15"/>
      <c r="F21" s="11">
        <f t="shared" si="0"/>
        <v>0</v>
      </c>
      <c r="G21" s="19"/>
    </row>
    <row r="22" spans="2:7" x14ac:dyDescent="0.25">
      <c r="B22" s="15">
        <v>15</v>
      </c>
      <c r="C22" s="16"/>
      <c r="D22" s="17"/>
      <c r="E22" s="15"/>
      <c r="F22" s="11">
        <f t="shared" si="0"/>
        <v>0</v>
      </c>
      <c r="G22" s="19"/>
    </row>
    <row r="23" spans="2:7" x14ac:dyDescent="0.25">
      <c r="B23" s="15">
        <v>16</v>
      </c>
      <c r="C23" s="16"/>
      <c r="D23" s="17"/>
      <c r="E23" s="15"/>
      <c r="F23" s="11">
        <f t="shared" si="0"/>
        <v>0</v>
      </c>
      <c r="G23" s="19"/>
    </row>
    <row r="24" spans="2:7" s="9" customFormat="1" x14ac:dyDescent="0.25">
      <c r="B24" s="15">
        <v>17</v>
      </c>
      <c r="C24" s="14"/>
      <c r="D24" s="15"/>
      <c r="E24" s="15"/>
      <c r="F24" s="11">
        <f t="shared" si="0"/>
        <v>0</v>
      </c>
      <c r="G24" s="18"/>
    </row>
    <row r="25" spans="2:7" s="9" customFormat="1" x14ac:dyDescent="0.25">
      <c r="B25" s="15">
        <v>18</v>
      </c>
      <c r="C25" s="14"/>
      <c r="D25" s="15"/>
      <c r="E25" s="15"/>
      <c r="F25" s="11">
        <f t="shared" si="0"/>
        <v>0</v>
      </c>
      <c r="G25" s="18"/>
    </row>
    <row r="26" spans="2:7" x14ac:dyDescent="0.25">
      <c r="B26" s="15">
        <v>19</v>
      </c>
      <c r="C26" s="16"/>
      <c r="D26" s="17"/>
      <c r="E26" s="15"/>
      <c r="F26" s="11">
        <f t="shared" si="0"/>
        <v>0</v>
      </c>
      <c r="G26" s="19"/>
    </row>
    <row r="27" spans="2:7" x14ac:dyDescent="0.25">
      <c r="B27" s="15">
        <v>20</v>
      </c>
      <c r="C27" s="16"/>
      <c r="D27" s="17"/>
      <c r="E27" s="15"/>
      <c r="F27" s="11">
        <f t="shared" si="0"/>
        <v>0</v>
      </c>
      <c r="G27" s="19"/>
    </row>
    <row r="28" spans="2:7" x14ac:dyDescent="0.25">
      <c r="B28" s="15">
        <v>21</v>
      </c>
      <c r="C28" s="16"/>
      <c r="D28" s="17"/>
      <c r="E28" s="15"/>
      <c r="F28" s="11">
        <f t="shared" si="0"/>
        <v>0</v>
      </c>
      <c r="G28" s="19"/>
    </row>
    <row r="29" spans="2:7" x14ac:dyDescent="0.25">
      <c r="B29" s="15">
        <v>22</v>
      </c>
      <c r="C29" s="16"/>
      <c r="D29" s="17"/>
      <c r="E29" s="15"/>
      <c r="F29" s="11">
        <f t="shared" si="0"/>
        <v>0</v>
      </c>
      <c r="G29" s="19"/>
    </row>
    <row r="30" spans="2:7" x14ac:dyDescent="0.25">
      <c r="B30" s="15">
        <v>23</v>
      </c>
      <c r="C30" s="16"/>
      <c r="D30" s="17"/>
      <c r="E30" s="15"/>
      <c r="F30" s="11">
        <f t="shared" si="0"/>
        <v>0</v>
      </c>
      <c r="G30" s="19"/>
    </row>
    <row r="31" spans="2:7" x14ac:dyDescent="0.25">
      <c r="B31" s="15">
        <v>24</v>
      </c>
      <c r="C31" s="16"/>
      <c r="D31" s="17"/>
      <c r="E31" s="15"/>
      <c r="F31" s="11">
        <f t="shared" si="0"/>
        <v>0</v>
      </c>
      <c r="G31" s="19"/>
    </row>
    <row r="32" spans="2:7" x14ac:dyDescent="0.25">
      <c r="B32" s="22"/>
      <c r="C32" s="23"/>
      <c r="D32" s="24"/>
      <c r="E32" s="22"/>
      <c r="F32" s="34"/>
      <c r="G32" s="25"/>
    </row>
    <row r="33" spans="2:7" x14ac:dyDescent="0.25">
      <c r="B33" s="26"/>
      <c r="C33" s="27"/>
      <c r="D33" s="26"/>
      <c r="E33" s="28"/>
      <c r="F33" s="10" t="s">
        <v>2</v>
      </c>
      <c r="G33" s="29"/>
    </row>
    <row r="34" spans="2:7" x14ac:dyDescent="0.25">
      <c r="B34" s="30"/>
      <c r="C34" s="31"/>
      <c r="D34" s="30"/>
      <c r="E34" s="32"/>
      <c r="F34" s="13">
        <f>SUM(F36:F45)/60</f>
        <v>0</v>
      </c>
      <c r="G34" s="33"/>
    </row>
    <row r="35" spans="2:7" s="2" customFormat="1" x14ac:dyDescent="0.25">
      <c r="B35" s="7" t="s">
        <v>29</v>
      </c>
      <c r="C35" s="6" t="s">
        <v>19</v>
      </c>
      <c r="D35" s="7"/>
      <c r="E35" s="7"/>
      <c r="F35" s="7"/>
      <c r="G35" s="8"/>
    </row>
    <row r="36" spans="2:7" x14ac:dyDescent="0.25">
      <c r="B36" s="15">
        <v>1</v>
      </c>
      <c r="C36" s="16"/>
      <c r="D36" s="17"/>
      <c r="E36" s="17"/>
      <c r="F36" s="11">
        <f t="shared" ref="F36:F37" si="1">D36*E36</f>
        <v>0</v>
      </c>
      <c r="G36" s="19"/>
    </row>
    <row r="37" spans="2:7" x14ac:dyDescent="0.25">
      <c r="B37" s="15">
        <v>2</v>
      </c>
      <c r="C37" s="16"/>
      <c r="D37" s="17"/>
      <c r="E37" s="17"/>
      <c r="F37" s="11">
        <f t="shared" si="1"/>
        <v>0</v>
      </c>
      <c r="G37" s="19"/>
    </row>
    <row r="38" spans="2:7" x14ac:dyDescent="0.25">
      <c r="B38" s="15">
        <v>3</v>
      </c>
      <c r="C38" s="16"/>
      <c r="D38" s="17"/>
      <c r="E38" s="17"/>
      <c r="F38" s="11"/>
      <c r="G38" s="19"/>
    </row>
    <row r="39" spans="2:7" x14ac:dyDescent="0.25">
      <c r="B39" s="15">
        <v>4</v>
      </c>
      <c r="C39" s="16"/>
      <c r="D39" s="17"/>
      <c r="E39" s="17"/>
      <c r="F39" s="11"/>
      <c r="G39" s="19"/>
    </row>
    <row r="40" spans="2:7" x14ac:dyDescent="0.25">
      <c r="B40" s="15">
        <v>5</v>
      </c>
      <c r="C40" s="16"/>
      <c r="D40" s="17"/>
      <c r="E40" s="17"/>
      <c r="F40" s="11"/>
      <c r="G40" s="19"/>
    </row>
    <row r="41" spans="2:7" x14ac:dyDescent="0.25">
      <c r="B41" s="15">
        <v>6</v>
      </c>
      <c r="C41" s="16"/>
      <c r="D41" s="17"/>
      <c r="E41" s="17"/>
      <c r="F41" s="11"/>
      <c r="G41" s="19"/>
    </row>
    <row r="42" spans="2:7" x14ac:dyDescent="0.25">
      <c r="B42" s="15">
        <v>7</v>
      </c>
      <c r="C42" s="16"/>
      <c r="D42" s="17"/>
      <c r="E42" s="17"/>
      <c r="F42" s="11"/>
      <c r="G42" s="19"/>
    </row>
    <row r="43" spans="2:7" x14ac:dyDescent="0.25">
      <c r="B43" s="15">
        <v>8</v>
      </c>
      <c r="C43" s="16"/>
      <c r="D43" s="17"/>
      <c r="E43" s="17"/>
      <c r="F43" s="11"/>
      <c r="G43" s="19"/>
    </row>
    <row r="44" spans="2:7" x14ac:dyDescent="0.25">
      <c r="B44" s="15">
        <v>9</v>
      </c>
      <c r="C44" s="16"/>
      <c r="D44" s="17"/>
      <c r="E44" s="17"/>
      <c r="F44" s="11"/>
      <c r="G44" s="19"/>
    </row>
    <row r="45" spans="2:7" x14ac:dyDescent="0.25">
      <c r="B45" s="15">
        <v>10</v>
      </c>
      <c r="C45" s="16"/>
      <c r="D45" s="17"/>
      <c r="E45" s="17"/>
      <c r="F45" s="11"/>
      <c r="G45" s="19"/>
    </row>
  </sheetData>
  <sheetProtection sheet="1" objects="1" scenarios="1" selectLockedCells="1" selectUnlockedCells="1"/>
  <autoFilter ref="B7:G31" xr:uid="{00000000-0009-0000-0000-000000000000}"/>
  <pageMargins left="0.5" right="0.5" top="0.5" bottom="0.5" header="0.3" footer="0.3"/>
  <pageSetup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1:I45"/>
  <sheetViews>
    <sheetView showGridLines="0" zoomScale="70" zoomScaleNormal="70" workbookViewId="0">
      <selection activeCell="I48" sqref="I48"/>
    </sheetView>
  </sheetViews>
  <sheetFormatPr defaultRowHeight="15" x14ac:dyDescent="0.25"/>
  <cols>
    <col min="1" max="1" width="4.28515625" style="43" customWidth="1"/>
    <col min="2" max="2" width="12.85546875" style="44" customWidth="1"/>
    <col min="3" max="3" width="34" style="43" customWidth="1"/>
    <col min="4" max="4" width="26" style="44" customWidth="1"/>
    <col min="5" max="5" width="24" style="44" customWidth="1"/>
    <col min="6" max="6" width="18.28515625" style="44" customWidth="1"/>
    <col min="7" max="8" width="14" style="44" customWidth="1"/>
    <col min="9" max="9" width="53.85546875" style="45" customWidth="1"/>
    <col min="10" max="16384" width="9.140625" style="43"/>
  </cols>
  <sheetData>
    <row r="1" spans="2:9" x14ac:dyDescent="0.25">
      <c r="B1" s="42" t="s">
        <v>56</v>
      </c>
    </row>
    <row r="3" spans="2:9" ht="23.25" x14ac:dyDescent="0.25">
      <c r="B3" s="46" t="s">
        <v>27</v>
      </c>
    </row>
    <row r="4" spans="2:9" ht="23.25" x14ac:dyDescent="0.25">
      <c r="B4" s="46" t="s">
        <v>31</v>
      </c>
      <c r="C4" s="41" t="s">
        <v>52</v>
      </c>
      <c r="D4" s="47"/>
      <c r="E4" s="48"/>
    </row>
    <row r="5" spans="2:9" x14ac:dyDescent="0.25">
      <c r="F5" s="49" t="s">
        <v>2</v>
      </c>
      <c r="G5" s="50"/>
      <c r="H5" s="50"/>
    </row>
    <row r="6" spans="2:9" x14ac:dyDescent="0.25">
      <c r="F6" s="51">
        <f>SUM(F8:F31)/60</f>
        <v>4.9350000000000005</v>
      </c>
      <c r="G6" s="52" t="s">
        <v>53</v>
      </c>
      <c r="H6" s="53"/>
    </row>
    <row r="7" spans="2:9" x14ac:dyDescent="0.25">
      <c r="B7" s="54" t="s">
        <v>29</v>
      </c>
      <c r="C7" s="55" t="s">
        <v>37</v>
      </c>
      <c r="D7" s="54" t="s">
        <v>38</v>
      </c>
      <c r="E7" s="54" t="s">
        <v>28</v>
      </c>
      <c r="F7" s="54" t="s">
        <v>30</v>
      </c>
      <c r="G7" s="56" t="s">
        <v>54</v>
      </c>
      <c r="H7" s="56" t="s">
        <v>55</v>
      </c>
      <c r="I7" s="57" t="s">
        <v>12</v>
      </c>
    </row>
    <row r="8" spans="2:9" s="61" customFormat="1" x14ac:dyDescent="0.25">
      <c r="B8" s="58">
        <v>1</v>
      </c>
      <c r="C8" s="38" t="s">
        <v>39</v>
      </c>
      <c r="D8" s="39">
        <v>1</v>
      </c>
      <c r="E8" s="39">
        <v>20</v>
      </c>
      <c r="F8" s="59">
        <f>D8*E8</f>
        <v>20</v>
      </c>
      <c r="G8" s="60">
        <f>E8*24</f>
        <v>480</v>
      </c>
      <c r="H8" s="60">
        <f>E8*30</f>
        <v>600</v>
      </c>
      <c r="I8" s="40"/>
    </row>
    <row r="9" spans="2:9" s="61" customFormat="1" x14ac:dyDescent="0.25">
      <c r="B9" s="58">
        <v>2</v>
      </c>
      <c r="C9" s="38" t="s">
        <v>40</v>
      </c>
      <c r="D9" s="39">
        <v>60</v>
      </c>
      <c r="E9" s="39">
        <v>0.5</v>
      </c>
      <c r="F9" s="59">
        <f t="shared" ref="F9:F31" si="0">D9*E9</f>
        <v>30</v>
      </c>
      <c r="G9" s="60">
        <f t="shared" ref="G9:G31" si="1">E9*24</f>
        <v>12</v>
      </c>
      <c r="H9" s="60">
        <f t="shared" ref="H9:H31" si="2">E9*30</f>
        <v>15</v>
      </c>
      <c r="I9" s="40"/>
    </row>
    <row r="10" spans="2:9" s="61" customFormat="1" x14ac:dyDescent="0.25">
      <c r="B10" s="58">
        <v>3</v>
      </c>
      <c r="C10" s="38" t="s">
        <v>41</v>
      </c>
      <c r="D10" s="39">
        <v>1</v>
      </c>
      <c r="E10" s="39">
        <v>10</v>
      </c>
      <c r="F10" s="59">
        <f t="shared" si="0"/>
        <v>10</v>
      </c>
      <c r="G10" s="60">
        <f t="shared" si="1"/>
        <v>240</v>
      </c>
      <c r="H10" s="60">
        <f t="shared" si="2"/>
        <v>300</v>
      </c>
      <c r="I10" s="40"/>
    </row>
    <row r="11" spans="2:9" s="61" customFormat="1" x14ac:dyDescent="0.25">
      <c r="B11" s="58">
        <v>4</v>
      </c>
      <c r="C11" s="38" t="s">
        <v>42</v>
      </c>
      <c r="D11" s="39">
        <v>45</v>
      </c>
      <c r="E11" s="39">
        <v>0.5</v>
      </c>
      <c r="F11" s="59">
        <f t="shared" si="0"/>
        <v>22.5</v>
      </c>
      <c r="G11" s="60">
        <f t="shared" si="1"/>
        <v>12</v>
      </c>
      <c r="H11" s="60">
        <f t="shared" si="2"/>
        <v>15</v>
      </c>
      <c r="I11" s="40"/>
    </row>
    <row r="12" spans="2:9" s="61" customFormat="1" x14ac:dyDescent="0.25">
      <c r="B12" s="58">
        <v>5</v>
      </c>
      <c r="C12" s="38" t="s">
        <v>43</v>
      </c>
      <c r="D12" s="39">
        <v>1</v>
      </c>
      <c r="E12" s="39">
        <v>15</v>
      </c>
      <c r="F12" s="59">
        <f t="shared" ref="F12:F17" si="3">D12*E12</f>
        <v>15</v>
      </c>
      <c r="G12" s="60">
        <f t="shared" si="1"/>
        <v>360</v>
      </c>
      <c r="H12" s="60">
        <f t="shared" si="2"/>
        <v>450</v>
      </c>
      <c r="I12" s="40"/>
    </row>
    <row r="13" spans="2:9" s="61" customFormat="1" x14ac:dyDescent="0.25">
      <c r="B13" s="58">
        <v>6</v>
      </c>
      <c r="C13" s="38" t="s">
        <v>44</v>
      </c>
      <c r="D13" s="39">
        <v>60</v>
      </c>
      <c r="E13" s="39">
        <v>0.5</v>
      </c>
      <c r="F13" s="59">
        <f t="shared" si="3"/>
        <v>30</v>
      </c>
      <c r="G13" s="60">
        <f t="shared" si="1"/>
        <v>12</v>
      </c>
      <c r="H13" s="60">
        <f t="shared" si="2"/>
        <v>15</v>
      </c>
      <c r="I13" s="40"/>
    </row>
    <row r="14" spans="2:9" s="61" customFormat="1" x14ac:dyDescent="0.25">
      <c r="B14" s="58">
        <v>7</v>
      </c>
      <c r="C14" s="38" t="s">
        <v>45</v>
      </c>
      <c r="D14" s="39">
        <v>1</v>
      </c>
      <c r="E14" s="39">
        <v>15</v>
      </c>
      <c r="F14" s="59">
        <f t="shared" si="3"/>
        <v>15</v>
      </c>
      <c r="G14" s="60">
        <f t="shared" si="1"/>
        <v>360</v>
      </c>
      <c r="H14" s="60">
        <f t="shared" si="2"/>
        <v>450</v>
      </c>
      <c r="I14" s="40"/>
    </row>
    <row r="15" spans="2:9" x14ac:dyDescent="0.25">
      <c r="B15" s="58">
        <v>8</v>
      </c>
      <c r="C15" s="38" t="s">
        <v>46</v>
      </c>
      <c r="D15" s="39">
        <v>30</v>
      </c>
      <c r="E15" s="39">
        <v>0.5</v>
      </c>
      <c r="F15" s="59">
        <f t="shared" si="3"/>
        <v>15</v>
      </c>
      <c r="G15" s="60">
        <f t="shared" si="1"/>
        <v>12</v>
      </c>
      <c r="H15" s="60">
        <f t="shared" si="2"/>
        <v>15</v>
      </c>
      <c r="I15" s="40"/>
    </row>
    <row r="16" spans="2:9" x14ac:dyDescent="0.25">
      <c r="B16" s="58">
        <v>9</v>
      </c>
      <c r="C16" s="38" t="s">
        <v>47</v>
      </c>
      <c r="D16" s="39">
        <v>1</v>
      </c>
      <c r="E16" s="39">
        <v>15</v>
      </c>
      <c r="F16" s="59">
        <f t="shared" si="3"/>
        <v>15</v>
      </c>
      <c r="G16" s="60">
        <f t="shared" si="1"/>
        <v>360</v>
      </c>
      <c r="H16" s="60">
        <f t="shared" si="2"/>
        <v>450</v>
      </c>
      <c r="I16" s="40"/>
    </row>
    <row r="17" spans="2:9" x14ac:dyDescent="0.25">
      <c r="B17" s="58">
        <v>10</v>
      </c>
      <c r="C17" s="38" t="s">
        <v>49</v>
      </c>
      <c r="D17" s="39">
        <v>144</v>
      </c>
      <c r="E17" s="39">
        <v>0.4</v>
      </c>
      <c r="F17" s="59">
        <f t="shared" si="3"/>
        <v>57.6</v>
      </c>
      <c r="G17" s="60">
        <f t="shared" si="1"/>
        <v>9.6000000000000014</v>
      </c>
      <c r="H17" s="60">
        <f t="shared" si="2"/>
        <v>12</v>
      </c>
      <c r="I17" s="40"/>
    </row>
    <row r="18" spans="2:9" s="61" customFormat="1" x14ac:dyDescent="0.25">
      <c r="B18" s="58">
        <v>11</v>
      </c>
      <c r="C18" s="38" t="s">
        <v>48</v>
      </c>
      <c r="D18" s="39">
        <v>1</v>
      </c>
      <c r="E18" s="39">
        <v>15</v>
      </c>
      <c r="F18" s="59">
        <f t="shared" si="0"/>
        <v>15</v>
      </c>
      <c r="G18" s="60">
        <f t="shared" si="1"/>
        <v>360</v>
      </c>
      <c r="H18" s="60">
        <f t="shared" si="2"/>
        <v>450</v>
      </c>
      <c r="I18" s="40"/>
    </row>
    <row r="19" spans="2:9" s="61" customFormat="1" x14ac:dyDescent="0.25">
      <c r="B19" s="58">
        <v>12</v>
      </c>
      <c r="C19" s="38" t="s">
        <v>50</v>
      </c>
      <c r="D19" s="39">
        <v>72</v>
      </c>
      <c r="E19" s="39">
        <v>0.5</v>
      </c>
      <c r="F19" s="59">
        <f t="shared" si="0"/>
        <v>36</v>
      </c>
      <c r="G19" s="60">
        <f t="shared" si="1"/>
        <v>12</v>
      </c>
      <c r="H19" s="60">
        <f t="shared" si="2"/>
        <v>15</v>
      </c>
      <c r="I19" s="40"/>
    </row>
    <row r="20" spans="2:9" s="61" customFormat="1" x14ac:dyDescent="0.25">
      <c r="B20" s="58">
        <v>13</v>
      </c>
      <c r="C20" s="38" t="s">
        <v>51</v>
      </c>
      <c r="D20" s="39">
        <v>1</v>
      </c>
      <c r="E20" s="39">
        <v>15</v>
      </c>
      <c r="F20" s="59">
        <f t="shared" si="0"/>
        <v>15</v>
      </c>
      <c r="G20" s="60">
        <f t="shared" si="1"/>
        <v>360</v>
      </c>
      <c r="H20" s="60">
        <f t="shared" si="2"/>
        <v>450</v>
      </c>
      <c r="I20" s="40"/>
    </row>
    <row r="21" spans="2:9" x14ac:dyDescent="0.25">
      <c r="B21" s="58">
        <v>14</v>
      </c>
      <c r="C21" s="38"/>
      <c r="D21" s="39"/>
      <c r="E21" s="39"/>
      <c r="F21" s="59">
        <f t="shared" si="0"/>
        <v>0</v>
      </c>
      <c r="G21" s="60">
        <f t="shared" si="1"/>
        <v>0</v>
      </c>
      <c r="H21" s="60">
        <f t="shared" si="2"/>
        <v>0</v>
      </c>
      <c r="I21" s="40"/>
    </row>
    <row r="22" spans="2:9" x14ac:dyDescent="0.25">
      <c r="B22" s="58">
        <v>15</v>
      </c>
      <c r="C22" s="38"/>
      <c r="D22" s="39"/>
      <c r="E22" s="39"/>
      <c r="F22" s="59">
        <f t="shared" si="0"/>
        <v>0</v>
      </c>
      <c r="G22" s="60">
        <f t="shared" si="1"/>
        <v>0</v>
      </c>
      <c r="H22" s="60">
        <f t="shared" si="2"/>
        <v>0</v>
      </c>
      <c r="I22" s="40"/>
    </row>
    <row r="23" spans="2:9" x14ac:dyDescent="0.25">
      <c r="B23" s="58">
        <v>16</v>
      </c>
      <c r="C23" s="38"/>
      <c r="D23" s="39"/>
      <c r="E23" s="39"/>
      <c r="F23" s="59">
        <f t="shared" si="0"/>
        <v>0</v>
      </c>
      <c r="G23" s="60">
        <f t="shared" si="1"/>
        <v>0</v>
      </c>
      <c r="H23" s="60">
        <f t="shared" si="2"/>
        <v>0</v>
      </c>
      <c r="I23" s="40"/>
    </row>
    <row r="24" spans="2:9" s="61" customFormat="1" x14ac:dyDescent="0.25">
      <c r="B24" s="58">
        <v>17</v>
      </c>
      <c r="C24" s="38"/>
      <c r="D24" s="39"/>
      <c r="E24" s="39"/>
      <c r="F24" s="59">
        <f t="shared" si="0"/>
        <v>0</v>
      </c>
      <c r="G24" s="60">
        <f t="shared" si="1"/>
        <v>0</v>
      </c>
      <c r="H24" s="60">
        <f t="shared" si="2"/>
        <v>0</v>
      </c>
      <c r="I24" s="40"/>
    </row>
    <row r="25" spans="2:9" s="61" customFormat="1" x14ac:dyDescent="0.25">
      <c r="B25" s="58">
        <v>18</v>
      </c>
      <c r="C25" s="38"/>
      <c r="D25" s="39"/>
      <c r="E25" s="39"/>
      <c r="F25" s="59">
        <f t="shared" si="0"/>
        <v>0</v>
      </c>
      <c r="G25" s="60">
        <f t="shared" si="1"/>
        <v>0</v>
      </c>
      <c r="H25" s="60">
        <f t="shared" si="2"/>
        <v>0</v>
      </c>
      <c r="I25" s="40"/>
    </row>
    <row r="26" spans="2:9" x14ac:dyDescent="0.25">
      <c r="B26" s="58">
        <v>19</v>
      </c>
      <c r="C26" s="38"/>
      <c r="D26" s="39"/>
      <c r="E26" s="39"/>
      <c r="F26" s="59">
        <f t="shared" si="0"/>
        <v>0</v>
      </c>
      <c r="G26" s="60">
        <f t="shared" si="1"/>
        <v>0</v>
      </c>
      <c r="H26" s="60">
        <f t="shared" si="2"/>
        <v>0</v>
      </c>
      <c r="I26" s="40"/>
    </row>
    <row r="27" spans="2:9" x14ac:dyDescent="0.25">
      <c r="B27" s="58">
        <v>20</v>
      </c>
      <c r="C27" s="38"/>
      <c r="D27" s="39"/>
      <c r="E27" s="39"/>
      <c r="F27" s="59">
        <f t="shared" si="0"/>
        <v>0</v>
      </c>
      <c r="G27" s="60">
        <f t="shared" si="1"/>
        <v>0</v>
      </c>
      <c r="H27" s="60">
        <f t="shared" si="2"/>
        <v>0</v>
      </c>
      <c r="I27" s="40"/>
    </row>
    <row r="28" spans="2:9" x14ac:dyDescent="0.25">
      <c r="B28" s="58">
        <v>21</v>
      </c>
      <c r="C28" s="38"/>
      <c r="D28" s="39"/>
      <c r="E28" s="39"/>
      <c r="F28" s="59">
        <f t="shared" si="0"/>
        <v>0</v>
      </c>
      <c r="G28" s="60">
        <f t="shared" si="1"/>
        <v>0</v>
      </c>
      <c r="H28" s="60">
        <f t="shared" si="2"/>
        <v>0</v>
      </c>
      <c r="I28" s="40"/>
    </row>
    <row r="29" spans="2:9" x14ac:dyDescent="0.25">
      <c r="B29" s="58">
        <v>22</v>
      </c>
      <c r="C29" s="38"/>
      <c r="D29" s="39"/>
      <c r="E29" s="39"/>
      <c r="F29" s="59">
        <f t="shared" si="0"/>
        <v>0</v>
      </c>
      <c r="G29" s="60">
        <f t="shared" si="1"/>
        <v>0</v>
      </c>
      <c r="H29" s="60">
        <f t="shared" si="2"/>
        <v>0</v>
      </c>
      <c r="I29" s="40"/>
    </row>
    <row r="30" spans="2:9" x14ac:dyDescent="0.25">
      <c r="B30" s="58">
        <v>23</v>
      </c>
      <c r="C30" s="38"/>
      <c r="D30" s="39"/>
      <c r="E30" s="39"/>
      <c r="F30" s="59">
        <f t="shared" si="0"/>
        <v>0</v>
      </c>
      <c r="G30" s="60">
        <f t="shared" si="1"/>
        <v>0</v>
      </c>
      <c r="H30" s="60">
        <f t="shared" si="2"/>
        <v>0</v>
      </c>
      <c r="I30" s="40"/>
    </row>
    <row r="31" spans="2:9" x14ac:dyDescent="0.25">
      <c r="B31" s="58">
        <v>24</v>
      </c>
      <c r="C31" s="38"/>
      <c r="D31" s="39"/>
      <c r="E31" s="39"/>
      <c r="F31" s="59">
        <f t="shared" si="0"/>
        <v>0</v>
      </c>
      <c r="G31" s="60">
        <f t="shared" si="1"/>
        <v>0</v>
      </c>
      <c r="H31" s="60">
        <f t="shared" si="2"/>
        <v>0</v>
      </c>
      <c r="I31" s="40"/>
    </row>
    <row r="32" spans="2:9" x14ac:dyDescent="0.25">
      <c r="B32" s="62"/>
      <c r="C32" s="63"/>
      <c r="D32" s="64"/>
      <c r="E32" s="62"/>
      <c r="F32" s="65"/>
      <c r="G32" s="65"/>
      <c r="H32" s="65"/>
      <c r="I32" s="66"/>
    </row>
    <row r="33" spans="2:9" x14ac:dyDescent="0.25">
      <c r="B33" s="67"/>
      <c r="C33" s="68"/>
      <c r="D33" s="67"/>
      <c r="E33" s="69"/>
      <c r="F33" s="49" t="s">
        <v>2</v>
      </c>
      <c r="G33" s="50"/>
      <c r="H33" s="50"/>
      <c r="I33" s="70"/>
    </row>
    <row r="34" spans="2:9" x14ac:dyDescent="0.25">
      <c r="B34" s="71"/>
      <c r="C34" s="72"/>
      <c r="D34" s="71"/>
      <c r="E34" s="73"/>
      <c r="F34" s="51">
        <f>SUM(F36:F45)/60</f>
        <v>0</v>
      </c>
      <c r="G34" s="52" t="s">
        <v>53</v>
      </c>
      <c r="H34" s="74"/>
      <c r="I34" s="75"/>
    </row>
    <row r="35" spans="2:9" s="42" customFormat="1" x14ac:dyDescent="0.25">
      <c r="B35" s="76" t="s">
        <v>29</v>
      </c>
      <c r="C35" s="77" t="s">
        <v>19</v>
      </c>
      <c r="D35" s="76"/>
      <c r="E35" s="76"/>
      <c r="F35" s="76"/>
      <c r="G35" s="76"/>
      <c r="H35" s="76"/>
      <c r="I35" s="78"/>
    </row>
    <row r="36" spans="2:9" x14ac:dyDescent="0.25">
      <c r="B36" s="58">
        <v>1</v>
      </c>
      <c r="C36" s="38"/>
      <c r="D36" s="39"/>
      <c r="E36" s="39"/>
      <c r="F36" s="59">
        <f t="shared" ref="F36:F45" si="4">D36*E36</f>
        <v>0</v>
      </c>
      <c r="G36" s="60">
        <f>E36*24</f>
        <v>0</v>
      </c>
      <c r="H36" s="60">
        <f>E36*30</f>
        <v>0</v>
      </c>
      <c r="I36" s="40"/>
    </row>
    <row r="37" spans="2:9" x14ac:dyDescent="0.25">
      <c r="B37" s="58">
        <v>2</v>
      </c>
      <c r="C37" s="38"/>
      <c r="D37" s="39"/>
      <c r="E37" s="39"/>
      <c r="F37" s="59">
        <f t="shared" si="4"/>
        <v>0</v>
      </c>
      <c r="G37" s="60">
        <f t="shared" ref="G37:G45" si="5">E37*24</f>
        <v>0</v>
      </c>
      <c r="H37" s="60">
        <f t="shared" ref="H37:H45" si="6">E37*30</f>
        <v>0</v>
      </c>
      <c r="I37" s="40"/>
    </row>
    <row r="38" spans="2:9" x14ac:dyDescent="0.25">
      <c r="B38" s="58">
        <v>3</v>
      </c>
      <c r="C38" s="38"/>
      <c r="D38" s="39"/>
      <c r="E38" s="39"/>
      <c r="F38" s="59">
        <f t="shared" si="4"/>
        <v>0</v>
      </c>
      <c r="G38" s="60">
        <f t="shared" si="5"/>
        <v>0</v>
      </c>
      <c r="H38" s="60">
        <f t="shared" si="6"/>
        <v>0</v>
      </c>
      <c r="I38" s="40"/>
    </row>
    <row r="39" spans="2:9" x14ac:dyDescent="0.25">
      <c r="B39" s="58">
        <v>4</v>
      </c>
      <c r="C39" s="38"/>
      <c r="D39" s="39"/>
      <c r="E39" s="39"/>
      <c r="F39" s="59">
        <f t="shared" si="4"/>
        <v>0</v>
      </c>
      <c r="G39" s="60">
        <f t="shared" si="5"/>
        <v>0</v>
      </c>
      <c r="H39" s="60">
        <f t="shared" si="6"/>
        <v>0</v>
      </c>
      <c r="I39" s="40"/>
    </row>
    <row r="40" spans="2:9" x14ac:dyDescent="0.25">
      <c r="B40" s="58">
        <v>5</v>
      </c>
      <c r="C40" s="38"/>
      <c r="D40" s="39"/>
      <c r="E40" s="39"/>
      <c r="F40" s="59">
        <f t="shared" si="4"/>
        <v>0</v>
      </c>
      <c r="G40" s="60">
        <f t="shared" si="5"/>
        <v>0</v>
      </c>
      <c r="H40" s="60">
        <f t="shared" si="6"/>
        <v>0</v>
      </c>
      <c r="I40" s="40"/>
    </row>
    <row r="41" spans="2:9" x14ac:dyDescent="0.25">
      <c r="B41" s="58">
        <v>6</v>
      </c>
      <c r="C41" s="38"/>
      <c r="D41" s="39"/>
      <c r="E41" s="39"/>
      <c r="F41" s="59">
        <f t="shared" si="4"/>
        <v>0</v>
      </c>
      <c r="G41" s="60">
        <f t="shared" si="5"/>
        <v>0</v>
      </c>
      <c r="H41" s="60">
        <f t="shared" si="6"/>
        <v>0</v>
      </c>
      <c r="I41" s="40"/>
    </row>
    <row r="42" spans="2:9" x14ac:dyDescent="0.25">
      <c r="B42" s="58">
        <v>7</v>
      </c>
      <c r="C42" s="38"/>
      <c r="D42" s="39"/>
      <c r="E42" s="39"/>
      <c r="F42" s="59">
        <f t="shared" si="4"/>
        <v>0</v>
      </c>
      <c r="G42" s="60">
        <f t="shared" si="5"/>
        <v>0</v>
      </c>
      <c r="H42" s="60">
        <f t="shared" si="6"/>
        <v>0</v>
      </c>
      <c r="I42" s="40"/>
    </row>
    <row r="43" spans="2:9" x14ac:dyDescent="0.25">
      <c r="B43" s="58">
        <v>8</v>
      </c>
      <c r="C43" s="38"/>
      <c r="D43" s="39"/>
      <c r="E43" s="39"/>
      <c r="F43" s="59">
        <f t="shared" si="4"/>
        <v>0</v>
      </c>
      <c r="G43" s="60">
        <f t="shared" si="5"/>
        <v>0</v>
      </c>
      <c r="H43" s="60">
        <f t="shared" si="6"/>
        <v>0</v>
      </c>
      <c r="I43" s="40"/>
    </row>
    <row r="44" spans="2:9" x14ac:dyDescent="0.25">
      <c r="B44" s="58">
        <v>9</v>
      </c>
      <c r="C44" s="38"/>
      <c r="D44" s="39"/>
      <c r="E44" s="39"/>
      <c r="F44" s="59">
        <f t="shared" si="4"/>
        <v>0</v>
      </c>
      <c r="G44" s="60">
        <f t="shared" si="5"/>
        <v>0</v>
      </c>
      <c r="H44" s="60">
        <f t="shared" si="6"/>
        <v>0</v>
      </c>
      <c r="I44" s="40"/>
    </row>
    <row r="45" spans="2:9" x14ac:dyDescent="0.25">
      <c r="B45" s="58">
        <v>10</v>
      </c>
      <c r="C45" s="38"/>
      <c r="D45" s="39"/>
      <c r="E45" s="39"/>
      <c r="F45" s="59">
        <f t="shared" si="4"/>
        <v>0</v>
      </c>
      <c r="G45" s="60">
        <f t="shared" si="5"/>
        <v>0</v>
      </c>
      <c r="H45" s="60">
        <f t="shared" si="6"/>
        <v>0</v>
      </c>
      <c r="I45" s="40"/>
    </row>
  </sheetData>
  <sheetProtection sheet="1" sort="0" autoFilter="0"/>
  <autoFilter ref="B7:I31" xr:uid="{00000000-0009-0000-0000-000001000000}"/>
  <pageMargins left="0.5" right="0.5" top="0.5" bottom="0.5" header="0.3" footer="0.3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Instructions</vt:lpstr>
      <vt:lpstr>LiveEventPlanner</vt:lpstr>
      <vt:lpstr>Instructions!Print_Area</vt:lpstr>
      <vt:lpstr>LiveEventPlanner!Print_Area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2019-01-13T17:44:04Z</dcterms:modified>
</cp:coreProperties>
</file>